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2018\1802295_001_MOT_725_14\lighting\spreadsheets\"/>
    </mc:Choice>
  </mc:AlternateContent>
  <xr:revisionPtr revIDLastSave="0" documentId="13_ncr:1_{FEFD8AC8-516D-4300-B572-302F07237905}" xr6:coauthVersionLast="47" xr6:coauthVersionMax="47" xr10:uidLastSave="{00000000-0000-0000-0000-000000000000}"/>
  <bookViews>
    <workbookView xWindow="-23148" yWindow="-108" windowWidth="23256" windowHeight="12576" tabRatio="878" activeTab="1" xr2:uid="{00000000-000D-0000-FFFF-FFFF00000000}"/>
  </bookViews>
  <sheets>
    <sheet name="WEST CIRCUIT" sheetId="27" r:id="rId1"/>
    <sheet name="EAST CIRCUIT" sheetId="28" r:id="rId2"/>
  </sheets>
  <definedNames>
    <definedName name="_xlnm.Print_Area" localSheetId="1">'EAST CIRCUIT'!$A$1:$K$27</definedName>
    <definedName name="_xlnm.Print_Area" localSheetId="0">'WEST CIRCUIT'!$A$1:$K$27</definedName>
    <definedName name="VOLTAGE_DROP_CALCULATION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8" l="1"/>
  <c r="E15" i="27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15" i="28"/>
  <c r="K36" i="28"/>
  <c r="K35" i="28"/>
  <c r="K34" i="28"/>
  <c r="K33" i="28"/>
  <c r="K32" i="28"/>
  <c r="K31" i="28"/>
  <c r="K30" i="28"/>
  <c r="K29" i="28"/>
  <c r="K28" i="28"/>
  <c r="K27" i="28"/>
  <c r="K26" i="28"/>
  <c r="K25" i="28"/>
  <c r="K24" i="28"/>
  <c r="K23" i="28"/>
  <c r="K22" i="28"/>
  <c r="K21" i="28"/>
  <c r="K20" i="28"/>
  <c r="K19" i="28"/>
  <c r="K18" i="28"/>
  <c r="K17" i="28"/>
  <c r="K16" i="28"/>
  <c r="K15" i="28"/>
  <c r="F5" i="28"/>
  <c r="K27" i="27"/>
  <c r="K28" i="27"/>
  <c r="K29" i="27"/>
  <c r="K30" i="27"/>
  <c r="K31" i="27"/>
  <c r="K32" i="27"/>
  <c r="K33" i="27"/>
  <c r="K34" i="27"/>
  <c r="K35" i="27"/>
  <c r="K36" i="27"/>
  <c r="K37" i="27"/>
  <c r="K38" i="27"/>
  <c r="K39" i="27"/>
  <c r="K16" i="27"/>
  <c r="K17" i="27"/>
  <c r="K18" i="27"/>
  <c r="K19" i="27"/>
  <c r="K20" i="27"/>
  <c r="K21" i="27"/>
  <c r="K22" i="27"/>
  <c r="K23" i="27"/>
  <c r="K24" i="27"/>
  <c r="K25" i="27"/>
  <c r="K26" i="27"/>
  <c r="H15" i="28" l="1"/>
  <c r="I15" i="28" s="1"/>
  <c r="J15" i="28" s="1"/>
  <c r="E16" i="28"/>
  <c r="F16" i="28" s="1"/>
  <c r="H16" i="28" s="1"/>
  <c r="F27" i="27"/>
  <c r="H27" i="27" s="1"/>
  <c r="E29" i="27"/>
  <c r="F28" i="27"/>
  <c r="H28" i="27" s="1"/>
  <c r="F26" i="27"/>
  <c r="H26" i="27" s="1"/>
  <c r="F25" i="27"/>
  <c r="H25" i="27" s="1"/>
  <c r="F24" i="27"/>
  <c r="H24" i="27" s="1"/>
  <c r="F23" i="27"/>
  <c r="H23" i="27" s="1"/>
  <c r="F22" i="27"/>
  <c r="H22" i="27" s="1"/>
  <c r="F21" i="27"/>
  <c r="H21" i="27" s="1"/>
  <c r="F20" i="27"/>
  <c r="H20" i="27" s="1"/>
  <c r="F19" i="27"/>
  <c r="H19" i="27" s="1"/>
  <c r="I16" i="28" l="1"/>
  <c r="J16" i="28" s="1"/>
  <c r="E17" i="28"/>
  <c r="F17" i="28" s="1"/>
  <c r="H17" i="28" s="1"/>
  <c r="I17" i="28" s="1"/>
  <c r="J17" i="28" s="1"/>
  <c r="E30" i="27"/>
  <c r="F29" i="27"/>
  <c r="H29" i="27" s="1"/>
  <c r="F5" i="27"/>
  <c r="F16" i="27"/>
  <c r="H16" i="27" s="1"/>
  <c r="F17" i="27"/>
  <c r="H17" i="27" s="1"/>
  <c r="F18" i="27"/>
  <c r="H18" i="27" s="1"/>
  <c r="E18" i="28" l="1"/>
  <c r="E19" i="28" s="1"/>
  <c r="E31" i="27"/>
  <c r="F30" i="27"/>
  <c r="H30" i="27" s="1"/>
  <c r="K15" i="27"/>
  <c r="F18" i="28" l="1"/>
  <c r="H18" i="28" s="1"/>
  <c r="I18" i="28" s="1"/>
  <c r="J18" i="28" s="1"/>
  <c r="E20" i="28"/>
  <c r="F19" i="28"/>
  <c r="H19" i="28" s="1"/>
  <c r="F31" i="27"/>
  <c r="H31" i="27" s="1"/>
  <c r="E32" i="27"/>
  <c r="F15" i="27"/>
  <c r="I19" i="28" l="1"/>
  <c r="J19" i="28" s="1"/>
  <c r="H15" i="27"/>
  <c r="I15" i="27" s="1"/>
  <c r="F20" i="28"/>
  <c r="H20" i="28" s="1"/>
  <c r="E21" i="28"/>
  <c r="E33" i="27"/>
  <c r="F32" i="27"/>
  <c r="H32" i="27" s="1"/>
  <c r="I20" i="28" l="1"/>
  <c r="J20" i="28" s="1"/>
  <c r="I16" i="27"/>
  <c r="J15" i="27"/>
  <c r="E22" i="28"/>
  <c r="F21" i="28"/>
  <c r="H21" i="28" s="1"/>
  <c r="E34" i="27"/>
  <c r="F33" i="27"/>
  <c r="H33" i="27" s="1"/>
  <c r="I21" i="28" l="1"/>
  <c r="J21" i="28" s="1"/>
  <c r="I17" i="27"/>
  <c r="J16" i="27"/>
  <c r="F22" i="28"/>
  <c r="H22" i="28" s="1"/>
  <c r="E23" i="28"/>
  <c r="E35" i="27"/>
  <c r="F34" i="27"/>
  <c r="H34" i="27" s="1"/>
  <c r="I22" i="28" l="1"/>
  <c r="J22" i="28" s="1"/>
  <c r="I18" i="27"/>
  <c r="J17" i="27"/>
  <c r="F23" i="28"/>
  <c r="H23" i="28" s="1"/>
  <c r="E24" i="28"/>
  <c r="E36" i="27"/>
  <c r="F35" i="27"/>
  <c r="H35" i="27" s="1"/>
  <c r="I23" i="28" l="1"/>
  <c r="J23" i="28" s="1"/>
  <c r="I19" i="27"/>
  <c r="J18" i="27"/>
  <c r="F24" i="28"/>
  <c r="H24" i="28" s="1"/>
  <c r="E25" i="28"/>
  <c r="E37" i="27"/>
  <c r="F36" i="27"/>
  <c r="H36" i="27" s="1"/>
  <c r="I24" i="28" l="1"/>
  <c r="J24" i="28" s="1"/>
  <c r="I20" i="27"/>
  <c r="J19" i="27"/>
  <c r="E26" i="28"/>
  <c r="F25" i="28"/>
  <c r="H25" i="28" s="1"/>
  <c r="F37" i="27"/>
  <c r="H37" i="27" s="1"/>
  <c r="E38" i="27"/>
  <c r="I25" i="28" l="1"/>
  <c r="J25" i="28" s="1"/>
  <c r="J20" i="27"/>
  <c r="I21" i="27"/>
  <c r="F26" i="28"/>
  <c r="H26" i="28" s="1"/>
  <c r="E27" i="28"/>
  <c r="F38" i="27"/>
  <c r="H38" i="27" s="1"/>
  <c r="E39" i="27"/>
  <c r="I26" i="28" l="1"/>
  <c r="J26" i="28" s="1"/>
  <c r="I22" i="27"/>
  <c r="J21" i="27"/>
  <c r="F27" i="28"/>
  <c r="H27" i="28" s="1"/>
  <c r="E28" i="28"/>
  <c r="F39" i="27"/>
  <c r="H39" i="27" s="1"/>
  <c r="I27" i="28" l="1"/>
  <c r="J27" i="28" s="1"/>
  <c r="I23" i="27"/>
  <c r="J22" i="27"/>
  <c r="F28" i="28"/>
  <c r="H28" i="28" s="1"/>
  <c r="E29" i="28"/>
  <c r="I28" i="28" l="1"/>
  <c r="J28" i="28" s="1"/>
  <c r="I24" i="27"/>
  <c r="J23" i="27"/>
  <c r="E30" i="28"/>
  <c r="F29" i="28"/>
  <c r="H29" i="28" s="1"/>
  <c r="I29" i="28" l="1"/>
  <c r="J29" i="28" s="1"/>
  <c r="I25" i="27"/>
  <c r="J24" i="27"/>
  <c r="F30" i="28"/>
  <c r="H30" i="28" s="1"/>
  <c r="E31" i="28"/>
  <c r="I30" i="28" l="1"/>
  <c r="J30" i="28" s="1"/>
  <c r="I26" i="27"/>
  <c r="J25" i="27"/>
  <c r="E32" i="28"/>
  <c r="F31" i="28"/>
  <c r="H31" i="28" s="1"/>
  <c r="I31" i="28" l="1"/>
  <c r="J31" i="28" s="1"/>
  <c r="J26" i="27"/>
  <c r="I27" i="27"/>
  <c r="F32" i="28"/>
  <c r="H32" i="28" s="1"/>
  <c r="E33" i="28"/>
  <c r="I32" i="28" l="1"/>
  <c r="J32" i="28" s="1"/>
  <c r="J27" i="27"/>
  <c r="I28" i="27"/>
  <c r="E34" i="28"/>
  <c r="F33" i="28"/>
  <c r="H33" i="28" s="1"/>
  <c r="I33" i="28" l="1"/>
  <c r="J33" i="28" s="1"/>
  <c r="J28" i="27"/>
  <c r="I29" i="27"/>
  <c r="F34" i="28"/>
  <c r="H34" i="28" s="1"/>
  <c r="E35" i="28"/>
  <c r="I34" i="28" l="1"/>
  <c r="J34" i="28" s="1"/>
  <c r="J29" i="27"/>
  <c r="I30" i="27"/>
  <c r="E36" i="28"/>
  <c r="F35" i="28"/>
  <c r="H35" i="28" s="1"/>
  <c r="I35" i="28" l="1"/>
  <c r="J35" i="28" s="1"/>
  <c r="J30" i="27"/>
  <c r="I31" i="27"/>
  <c r="F36" i="28"/>
  <c r="H36" i="28" s="1"/>
  <c r="I36" i="28" l="1"/>
  <c r="J36" i="28" s="1"/>
  <c r="J31" i="27"/>
  <c r="I32" i="27"/>
  <c r="J32" i="27" l="1"/>
  <c r="I33" i="27"/>
  <c r="J33" i="27" l="1"/>
  <c r="I34" i="27"/>
  <c r="J34" i="27" l="1"/>
  <c r="I35" i="27"/>
  <c r="J35" i="27" l="1"/>
  <c r="I36" i="27"/>
  <c r="J36" i="27" l="1"/>
  <c r="I37" i="27"/>
  <c r="J37" i="27" l="1"/>
  <c r="I38" i="27"/>
  <c r="J38" i="27" l="1"/>
  <c r="I39" i="27"/>
  <c r="J39" i="27" l="1"/>
</calcChain>
</file>

<file path=xl/sharedStrings.xml><?xml version="1.0" encoding="utf-8"?>
<sst xmlns="http://schemas.openxmlformats.org/spreadsheetml/2006/main" count="174" uniqueCount="80">
  <si>
    <t>VOLTAGE DROP CALCULATIONS</t>
  </si>
  <si>
    <t>AWG</t>
  </si>
  <si>
    <t>Section</t>
  </si>
  <si>
    <t>From</t>
  </si>
  <si>
    <t>To</t>
  </si>
  <si>
    <t>At Point</t>
  </si>
  <si>
    <t>Accum.</t>
  </si>
  <si>
    <t>Amperes</t>
  </si>
  <si>
    <t>Voltage Drop</t>
  </si>
  <si>
    <t>In Section</t>
  </si>
  <si>
    <t>% Drop</t>
  </si>
  <si>
    <t>ohms/mft/1000</t>
  </si>
  <si>
    <t xml:space="preserve">Wire Factor Used (Two - No. 4 AWG Wires): </t>
  </si>
  <si>
    <t>Voltage:</t>
  </si>
  <si>
    <t xml:space="preserve">Wire Factor Used (Two - No. 8 AWG Wires): </t>
  </si>
  <si>
    <t xml:space="preserve">Wire Factor Used (Two - No. 6 AWG Wires): </t>
  </si>
  <si>
    <t xml:space="preserve">Wire Factor Used (Two - No. 10 AWG Wires): </t>
  </si>
  <si>
    <t>Circuit: 'X'</t>
  </si>
  <si>
    <t>Design
Feet</t>
  </si>
  <si>
    <t>Ampere-
Feet</t>
  </si>
  <si>
    <t>Supply Voltage:</t>
  </si>
  <si>
    <t>Wire Resistance Used:</t>
  </si>
  <si>
    <t>No.</t>
  </si>
  <si>
    <t>AWG.</t>
  </si>
  <si>
    <t>Power Service:</t>
  </si>
  <si>
    <t>County-Route-Section:</t>
  </si>
  <si>
    <t>Circuit:</t>
  </si>
  <si>
    <t>1/0</t>
  </si>
  <si>
    <t>2/0</t>
  </si>
  <si>
    <t>4/0</t>
  </si>
  <si>
    <t>No. of Wires for Calculation Purposes:</t>
  </si>
  <si>
    <t>L-1</t>
  </si>
  <si>
    <t>PB-1</t>
  </si>
  <si>
    <t>Controller</t>
  </si>
  <si>
    <t>PB-2</t>
  </si>
  <si>
    <t>L-2</t>
  </si>
  <si>
    <t>L-3</t>
  </si>
  <si>
    <t>PB-3</t>
  </si>
  <si>
    <t>L-4</t>
  </si>
  <si>
    <t>PB-4</t>
  </si>
  <si>
    <t>L-5</t>
  </si>
  <si>
    <t>L-6</t>
  </si>
  <si>
    <t>PB-9</t>
  </si>
  <si>
    <t>L-7</t>
  </si>
  <si>
    <t>L-9</t>
  </si>
  <si>
    <t>PB-13</t>
  </si>
  <si>
    <t>PB-12</t>
  </si>
  <si>
    <t>L-8</t>
  </si>
  <si>
    <t>PB-11</t>
  </si>
  <si>
    <t>PB-14</t>
  </si>
  <si>
    <t>L-10</t>
  </si>
  <si>
    <t>MOT</t>
  </si>
  <si>
    <t>PB-15</t>
  </si>
  <si>
    <t>L-12</t>
  </si>
  <si>
    <t>PB-17</t>
  </si>
  <si>
    <t>L-11</t>
  </si>
  <si>
    <t>PB-16</t>
  </si>
  <si>
    <t>L-13</t>
  </si>
  <si>
    <t>PB-23</t>
  </si>
  <si>
    <t>L-15</t>
  </si>
  <si>
    <t>CC-1</t>
  </si>
  <si>
    <t>L-29</t>
  </si>
  <si>
    <t>L-28</t>
  </si>
  <si>
    <t>L-27</t>
  </si>
  <si>
    <t>L-26</t>
  </si>
  <si>
    <t>L-25</t>
  </si>
  <si>
    <t>L-23</t>
  </si>
  <si>
    <t>L-21</t>
  </si>
  <si>
    <t>L-20</t>
  </si>
  <si>
    <t>L-19</t>
  </si>
  <si>
    <t>L-18</t>
  </si>
  <si>
    <t>L-17</t>
  </si>
  <si>
    <t>L-16</t>
  </si>
  <si>
    <t>PB-25</t>
  </si>
  <si>
    <t>L-22</t>
  </si>
  <si>
    <t>PB-7</t>
  </si>
  <si>
    <t>PB-8</t>
  </si>
  <si>
    <t>PB-24</t>
  </si>
  <si>
    <t>PB-22</t>
  </si>
  <si>
    <t>PB-21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</si>
</sst>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00"/>
  </numFmts>
  <fonts count="6" x14ac:knownFonts="1">
    <font>
      <sz val="10"/>
      <name val="Arial"/>
    </font>
    <font>
      <b/>
      <sz val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5" fillId="0" borderId="0" xfId="0" applyFont="1"/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2" fontId="2" fillId="0" borderId="5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0" xfId="0" applyNumberFormat="1" applyFont="1" applyAlignment="1">
      <alignment horizontal="right"/>
    </xf>
    <xf numFmtId="2" fontId="0" fillId="0" borderId="0" xfId="0" applyNumberFormat="1"/>
    <xf numFmtId="164" fontId="4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048569"/>
  <sheetViews>
    <sheetView topLeftCell="A14" zoomScaleNormal="100" workbookViewId="0">
      <selection activeCell="D15" sqref="D15"/>
    </sheetView>
  </sheetViews>
  <sheetFormatPr defaultColWidth="11.44140625" defaultRowHeight="12" customHeight="1" x14ac:dyDescent="0.25"/>
  <cols>
    <col min="1" max="2" width="11.6640625" customWidth="1"/>
    <col min="3" max="4" width="9.109375" customWidth="1"/>
    <col min="5" max="5" width="9.109375" style="31" customWidth="1"/>
    <col min="6" max="7" width="9.109375" customWidth="1"/>
    <col min="8" max="9" width="10.88671875" customWidth="1"/>
    <col min="10" max="10" width="9.109375" customWidth="1"/>
  </cols>
  <sheetData>
    <row r="1" spans="1:19" ht="15.6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M1" s="13"/>
      <c r="R1" s="13">
        <v>14</v>
      </c>
      <c r="S1" s="25">
        <v>3.1</v>
      </c>
    </row>
    <row r="2" spans="1:19" ht="13.8" x14ac:dyDescent="0.25">
      <c r="A2" s="20" t="s">
        <v>25</v>
      </c>
      <c r="B2" s="20"/>
      <c r="C2" s="20" t="s">
        <v>51</v>
      </c>
      <c r="D2" s="20">
        <v>725</v>
      </c>
      <c r="E2" s="20">
        <v>14.41</v>
      </c>
      <c r="F2" s="20"/>
      <c r="G2" s="20" t="s">
        <v>30</v>
      </c>
      <c r="H2" s="20"/>
      <c r="I2" s="20"/>
      <c r="J2" s="20"/>
      <c r="K2" s="19">
        <v>2</v>
      </c>
      <c r="M2" s="13"/>
      <c r="R2" s="13">
        <v>12</v>
      </c>
      <c r="S2" s="25">
        <v>2</v>
      </c>
    </row>
    <row r="3" spans="1:19" ht="13.8" x14ac:dyDescent="0.25">
      <c r="A3" s="20" t="s">
        <v>24</v>
      </c>
      <c r="B3" s="20"/>
      <c r="C3" s="20" t="s">
        <v>33</v>
      </c>
      <c r="D3" s="20" t="s">
        <v>26</v>
      </c>
      <c r="E3" s="20">
        <v>2</v>
      </c>
      <c r="F3" s="20"/>
      <c r="G3" s="20"/>
      <c r="H3" s="20"/>
      <c r="I3" s="20"/>
      <c r="J3" s="20"/>
      <c r="K3" s="20"/>
      <c r="M3" s="13"/>
      <c r="R3" s="13">
        <v>10</v>
      </c>
      <c r="S3" s="25">
        <v>1.2</v>
      </c>
    </row>
    <row r="4" spans="1:19" ht="13.8" x14ac:dyDescent="0.25">
      <c r="A4" s="20" t="s">
        <v>20</v>
      </c>
      <c r="B4" s="20"/>
      <c r="C4" s="20">
        <v>240</v>
      </c>
      <c r="D4" s="20"/>
      <c r="E4" s="20"/>
      <c r="F4" s="20"/>
      <c r="G4" s="20"/>
      <c r="H4" s="20"/>
      <c r="I4" s="20"/>
      <c r="J4" s="20"/>
      <c r="K4" s="20"/>
      <c r="R4" s="13">
        <v>8</v>
      </c>
      <c r="S4" s="25">
        <v>0.78</v>
      </c>
    </row>
    <row r="5" spans="1:19" ht="13.8" x14ac:dyDescent="0.25">
      <c r="A5" s="20" t="s">
        <v>21</v>
      </c>
      <c r="B5" s="20"/>
      <c r="C5" s="20" t="s">
        <v>22</v>
      </c>
      <c r="D5" s="19"/>
      <c r="E5" s="20" t="s">
        <v>23</v>
      </c>
      <c r="F5" s="26" t="str">
        <f>IF(D5="","",VLOOKUP(D5,R1:S10,2,FALSE))</f>
        <v/>
      </c>
      <c r="G5" s="20"/>
      <c r="H5" s="20"/>
      <c r="I5" s="20"/>
      <c r="J5" s="20"/>
      <c r="K5" s="20"/>
      <c r="R5" s="13">
        <v>6</v>
      </c>
      <c r="S5" s="25">
        <v>0.49</v>
      </c>
    </row>
    <row r="6" spans="1:19" ht="13.8" x14ac:dyDescent="0.25">
      <c r="A6" s="20"/>
      <c r="B6" s="20"/>
      <c r="C6" s="20" t="s">
        <v>22</v>
      </c>
      <c r="D6" s="19"/>
      <c r="E6" s="20" t="s">
        <v>23</v>
      </c>
      <c r="F6" s="19"/>
      <c r="G6" s="20"/>
      <c r="H6" s="20"/>
      <c r="I6" s="20"/>
      <c r="J6" s="20"/>
      <c r="K6" s="20"/>
      <c r="R6" s="13">
        <v>4</v>
      </c>
      <c r="S6" s="25">
        <v>0.31</v>
      </c>
    </row>
    <row r="7" spans="1:19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5">
        <v>0.19</v>
      </c>
    </row>
    <row r="8" spans="1:19" ht="13.2" x14ac:dyDescent="0.25">
      <c r="A8" s="4" t="s">
        <v>13</v>
      </c>
      <c r="B8" s="12">
        <v>240</v>
      </c>
      <c r="C8" s="45" t="s">
        <v>16</v>
      </c>
      <c r="D8" s="46"/>
      <c r="E8" s="46"/>
      <c r="F8" s="46"/>
      <c r="G8" s="46"/>
      <c r="H8" s="21">
        <v>2.4</v>
      </c>
      <c r="I8" s="47" t="s">
        <v>11</v>
      </c>
      <c r="J8" s="48"/>
      <c r="K8" s="2" t="s">
        <v>17</v>
      </c>
      <c r="R8" s="24" t="s">
        <v>27</v>
      </c>
      <c r="S8" s="25">
        <v>0.12</v>
      </c>
    </row>
    <row r="9" spans="1:19" ht="13.2" x14ac:dyDescent="0.25">
      <c r="A9" s="7"/>
      <c r="B9" s="8"/>
      <c r="C9" s="45" t="s">
        <v>14</v>
      </c>
      <c r="D9" s="46"/>
      <c r="E9" s="46"/>
      <c r="F9" s="46"/>
      <c r="G9" s="46"/>
      <c r="H9" s="21">
        <v>1.56</v>
      </c>
      <c r="I9" s="47" t="s">
        <v>11</v>
      </c>
      <c r="J9" s="48"/>
      <c r="K9" s="3"/>
      <c r="R9" s="24" t="s">
        <v>28</v>
      </c>
      <c r="S9" s="25">
        <v>0.1</v>
      </c>
    </row>
    <row r="10" spans="1:19" ht="13.2" x14ac:dyDescent="0.25">
      <c r="A10" s="7"/>
      <c r="B10" s="8"/>
      <c r="C10" s="9" t="s">
        <v>15</v>
      </c>
      <c r="D10" s="10"/>
      <c r="E10" s="10"/>
      <c r="F10" s="10"/>
      <c r="G10" s="10"/>
      <c r="H10" s="21">
        <v>0.98</v>
      </c>
      <c r="I10" s="11" t="s">
        <v>11</v>
      </c>
      <c r="J10" s="12"/>
      <c r="K10" s="3"/>
      <c r="R10" s="24" t="s">
        <v>29</v>
      </c>
      <c r="S10">
        <v>7.9000000000000001E-2</v>
      </c>
    </row>
    <row r="11" spans="1:19" ht="13.2" x14ac:dyDescent="0.25">
      <c r="A11" s="7"/>
      <c r="B11" s="8"/>
      <c r="C11" s="9" t="s">
        <v>12</v>
      </c>
      <c r="D11" s="10"/>
      <c r="E11" s="10"/>
      <c r="F11" s="10"/>
      <c r="G11" s="10"/>
      <c r="H11" s="21">
        <v>0.62</v>
      </c>
      <c r="I11" s="11" t="s">
        <v>11</v>
      </c>
      <c r="J11" s="12"/>
      <c r="K11" s="3"/>
      <c r="R11" s="17"/>
    </row>
    <row r="12" spans="1:19" ht="13.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7"/>
    </row>
    <row r="13" spans="1:19" ht="13.2" x14ac:dyDescent="0.25">
      <c r="A13" s="49" t="s">
        <v>2</v>
      </c>
      <c r="B13" s="50"/>
      <c r="C13" s="50"/>
      <c r="D13" s="49" t="s">
        <v>7</v>
      </c>
      <c r="E13" s="50"/>
      <c r="F13" s="40" t="s">
        <v>19</v>
      </c>
      <c r="G13" s="42" t="s">
        <v>1</v>
      </c>
      <c r="H13" s="49" t="s">
        <v>8</v>
      </c>
      <c r="I13" s="50"/>
      <c r="J13" s="42" t="s">
        <v>10</v>
      </c>
      <c r="K13" s="42" t="s">
        <v>5</v>
      </c>
      <c r="R13" s="17"/>
    </row>
    <row r="14" spans="1:19" ht="26.4" x14ac:dyDescent="0.25">
      <c r="A14" s="18" t="s">
        <v>3</v>
      </c>
      <c r="B14" s="18" t="s">
        <v>4</v>
      </c>
      <c r="C14" s="22" t="s">
        <v>18</v>
      </c>
      <c r="D14" s="18" t="s">
        <v>5</v>
      </c>
      <c r="E14" s="18" t="s">
        <v>6</v>
      </c>
      <c r="F14" s="41"/>
      <c r="G14" s="43"/>
      <c r="H14" s="23" t="s">
        <v>9</v>
      </c>
      <c r="I14" s="23" t="s">
        <v>6</v>
      </c>
      <c r="J14" s="43"/>
      <c r="K14" s="43"/>
      <c r="R14" s="17"/>
    </row>
    <row r="15" spans="1:19" ht="13.2" x14ac:dyDescent="0.25">
      <c r="A15" s="51" t="s">
        <v>31</v>
      </c>
      <c r="B15" s="51" t="s">
        <v>35</v>
      </c>
      <c r="C15" s="5">
        <v>102</v>
      </c>
      <c r="D15" s="6">
        <v>0.3</v>
      </c>
      <c r="E15" s="6">
        <f>D15</f>
        <v>0.3</v>
      </c>
      <c r="F15" s="5">
        <f t="shared" ref="F15:F26" si="0">IF(E15="","",C15*E15)</f>
        <v>30.599999999999998</v>
      </c>
      <c r="G15" s="2">
        <v>4</v>
      </c>
      <c r="H15" s="33">
        <f>IF(G15="","",F15*(2*(VLOOKUP(G15,$R$1:$S$10,2,FALSE)))/1000)</f>
        <v>1.8971999999999999E-2</v>
      </c>
      <c r="I15" s="33">
        <f>H15</f>
        <v>1.8971999999999999E-2</v>
      </c>
      <c r="J15" s="28">
        <f>IF(G15="","",I15/$B$8*100)</f>
        <v>7.9049999999999988E-3</v>
      </c>
      <c r="K15" s="2" t="str">
        <f>IF(A15="","",A15)</f>
        <v>L-1</v>
      </c>
      <c r="R15" s="17"/>
    </row>
    <row r="16" spans="1:19" ht="13.2" x14ac:dyDescent="0.25">
      <c r="A16" s="51" t="s">
        <v>35</v>
      </c>
      <c r="B16" s="51" t="s">
        <v>36</v>
      </c>
      <c r="C16" s="5">
        <v>120</v>
      </c>
      <c r="D16" s="6">
        <v>0.3</v>
      </c>
      <c r="E16" s="6">
        <f>E15+D16</f>
        <v>0.6</v>
      </c>
      <c r="F16" s="5">
        <f t="shared" si="0"/>
        <v>72</v>
      </c>
      <c r="G16" s="2">
        <v>4</v>
      </c>
      <c r="H16" s="33">
        <f t="shared" ref="H16:H26" si="1">IF(G16="","",F16*(2*(VLOOKUP(G16,$R$1:$S$10,2,FALSE)))/1000)</f>
        <v>4.4639999999999999E-2</v>
      </c>
      <c r="I16" s="33">
        <f>H16+I15</f>
        <v>6.3612000000000002E-2</v>
      </c>
      <c r="J16" s="28">
        <f t="shared" ref="J16:J26" si="2">IF(G16="","",I16/$B$8*100)</f>
        <v>2.6505000000000001E-2</v>
      </c>
      <c r="K16" s="2" t="str">
        <f t="shared" ref="K16:K39" si="3">IF(A16="","",A16)</f>
        <v>L-2</v>
      </c>
    </row>
    <row r="17" spans="1:11" ht="13.2" x14ac:dyDescent="0.25">
      <c r="A17" s="51" t="s">
        <v>36</v>
      </c>
      <c r="B17" s="51" t="s">
        <v>38</v>
      </c>
      <c r="C17" s="5">
        <v>98</v>
      </c>
      <c r="D17" s="6">
        <v>0.3</v>
      </c>
      <c r="E17" s="6">
        <f t="shared" ref="E17:E26" si="4">E16+D17</f>
        <v>0.89999999999999991</v>
      </c>
      <c r="F17" s="5">
        <f t="shared" si="0"/>
        <v>88.199999999999989</v>
      </c>
      <c r="G17" s="2">
        <v>4</v>
      </c>
      <c r="H17" s="33">
        <f t="shared" si="1"/>
        <v>5.468399999999999E-2</v>
      </c>
      <c r="I17" s="33">
        <f t="shared" ref="I17:I26" si="5">H17+I16</f>
        <v>0.11829599999999998</v>
      </c>
      <c r="J17" s="28">
        <f t="shared" si="2"/>
        <v>4.9289999999999987E-2</v>
      </c>
      <c r="K17" s="2" t="str">
        <f t="shared" si="3"/>
        <v>L-3</v>
      </c>
    </row>
    <row r="18" spans="1:11" ht="13.2" x14ac:dyDescent="0.25">
      <c r="A18" s="51" t="s">
        <v>38</v>
      </c>
      <c r="B18" s="51" t="s">
        <v>32</v>
      </c>
      <c r="C18" s="5">
        <v>25</v>
      </c>
      <c r="D18" s="6">
        <v>0.3</v>
      </c>
      <c r="E18" s="6">
        <f t="shared" si="4"/>
        <v>1.2</v>
      </c>
      <c r="F18" s="5">
        <f t="shared" si="0"/>
        <v>30</v>
      </c>
      <c r="G18" s="2">
        <v>4</v>
      </c>
      <c r="H18" s="33">
        <f t="shared" si="1"/>
        <v>1.8600000000000002E-2</v>
      </c>
      <c r="I18" s="33">
        <f t="shared" si="5"/>
        <v>0.13689599999999999</v>
      </c>
      <c r="J18" s="28">
        <f t="shared" si="2"/>
        <v>5.704E-2</v>
      </c>
      <c r="K18" s="2" t="str">
        <f t="shared" si="3"/>
        <v>L-4</v>
      </c>
    </row>
    <row r="19" spans="1:11" ht="13.2" x14ac:dyDescent="0.25">
      <c r="A19" s="51" t="s">
        <v>32</v>
      </c>
      <c r="B19" s="51" t="s">
        <v>34</v>
      </c>
      <c r="C19" s="5">
        <v>59</v>
      </c>
      <c r="D19" s="6">
        <v>0</v>
      </c>
      <c r="E19" s="6">
        <f t="shared" si="4"/>
        <v>1.2</v>
      </c>
      <c r="F19" s="5">
        <f t="shared" si="0"/>
        <v>70.8</v>
      </c>
      <c r="G19" s="2">
        <v>4</v>
      </c>
      <c r="H19" s="33">
        <f t="shared" si="1"/>
        <v>4.3895999999999998E-2</v>
      </c>
      <c r="I19" s="33">
        <f t="shared" si="5"/>
        <v>0.18079199999999998</v>
      </c>
      <c r="J19" s="28">
        <f t="shared" si="2"/>
        <v>7.5329999999999994E-2</v>
      </c>
      <c r="K19" s="2" t="str">
        <f t="shared" si="3"/>
        <v>PB-1</v>
      </c>
    </row>
    <row r="20" spans="1:11" ht="13.2" x14ac:dyDescent="0.25">
      <c r="A20" s="51" t="s">
        <v>34</v>
      </c>
      <c r="B20" s="51" t="s">
        <v>37</v>
      </c>
      <c r="C20" s="5">
        <v>52</v>
      </c>
      <c r="D20" s="6">
        <v>0</v>
      </c>
      <c r="E20" s="6">
        <f t="shared" si="4"/>
        <v>1.2</v>
      </c>
      <c r="F20" s="5">
        <f t="shared" si="0"/>
        <v>62.4</v>
      </c>
      <c r="G20" s="2">
        <v>4</v>
      </c>
      <c r="H20" s="33">
        <f t="shared" si="1"/>
        <v>3.8688E-2</v>
      </c>
      <c r="I20" s="33">
        <f t="shared" si="5"/>
        <v>0.21947999999999998</v>
      </c>
      <c r="J20" s="28">
        <f t="shared" si="2"/>
        <v>9.144999999999999E-2</v>
      </c>
      <c r="K20" s="2" t="str">
        <f t="shared" si="3"/>
        <v>PB-2</v>
      </c>
    </row>
    <row r="21" spans="1:11" ht="13.2" x14ac:dyDescent="0.25">
      <c r="A21" s="51" t="s">
        <v>37</v>
      </c>
      <c r="B21" s="51" t="s">
        <v>39</v>
      </c>
      <c r="C21" s="5">
        <v>53</v>
      </c>
      <c r="D21" s="6">
        <v>0</v>
      </c>
      <c r="E21" s="6">
        <f t="shared" si="4"/>
        <v>1.2</v>
      </c>
      <c r="F21" s="5">
        <f t="shared" si="0"/>
        <v>63.599999999999994</v>
      </c>
      <c r="G21" s="2">
        <v>4</v>
      </c>
      <c r="H21" s="33">
        <f t="shared" si="1"/>
        <v>3.9431999999999995E-2</v>
      </c>
      <c r="I21" s="33">
        <f t="shared" si="5"/>
        <v>0.25891199999999998</v>
      </c>
      <c r="J21" s="28">
        <f t="shared" si="2"/>
        <v>0.10788</v>
      </c>
      <c r="K21" s="2" t="str">
        <f t="shared" si="3"/>
        <v>PB-3</v>
      </c>
    </row>
    <row r="22" spans="1:11" ht="13.2" x14ac:dyDescent="0.25">
      <c r="A22" s="51" t="s">
        <v>39</v>
      </c>
      <c r="B22" s="51" t="s">
        <v>40</v>
      </c>
      <c r="C22" s="5">
        <v>33</v>
      </c>
      <c r="D22" s="6">
        <v>0</v>
      </c>
      <c r="E22" s="6">
        <f t="shared" si="4"/>
        <v>1.2</v>
      </c>
      <c r="F22" s="5">
        <f t="shared" si="0"/>
        <v>39.6</v>
      </c>
      <c r="G22" s="2">
        <v>4</v>
      </c>
      <c r="H22" s="33">
        <f t="shared" si="1"/>
        <v>2.4552000000000001E-2</v>
      </c>
      <c r="I22" s="33">
        <f t="shared" si="5"/>
        <v>0.28346399999999999</v>
      </c>
      <c r="J22" s="28">
        <f t="shared" si="2"/>
        <v>0.11811000000000001</v>
      </c>
      <c r="K22" s="2" t="str">
        <f t="shared" si="3"/>
        <v>PB-4</v>
      </c>
    </row>
    <row r="23" spans="1:11" ht="13.2" x14ac:dyDescent="0.25">
      <c r="A23" s="51" t="s">
        <v>40</v>
      </c>
      <c r="B23" s="51" t="s">
        <v>41</v>
      </c>
      <c r="C23" s="5">
        <v>142</v>
      </c>
      <c r="D23" s="6">
        <v>0.3</v>
      </c>
      <c r="E23" s="6">
        <f t="shared" si="4"/>
        <v>1.5</v>
      </c>
      <c r="F23" s="5">
        <f t="shared" si="0"/>
        <v>213</v>
      </c>
      <c r="G23" s="2">
        <v>4</v>
      </c>
      <c r="H23" s="33">
        <f t="shared" si="1"/>
        <v>0.13206000000000001</v>
      </c>
      <c r="I23" s="33">
        <f t="shared" si="5"/>
        <v>0.415524</v>
      </c>
      <c r="J23" s="28">
        <f t="shared" si="2"/>
        <v>0.17313500000000001</v>
      </c>
      <c r="K23" s="2" t="str">
        <f t="shared" si="3"/>
        <v>L-5</v>
      </c>
    </row>
    <row r="24" spans="1:11" ht="13.2" x14ac:dyDescent="0.25">
      <c r="A24" s="51" t="s">
        <v>41</v>
      </c>
      <c r="B24" s="51" t="s">
        <v>43</v>
      </c>
      <c r="C24" s="5">
        <v>145</v>
      </c>
      <c r="D24" s="6">
        <v>0.3</v>
      </c>
      <c r="E24" s="6">
        <f t="shared" si="4"/>
        <v>1.8</v>
      </c>
      <c r="F24" s="5">
        <f t="shared" si="0"/>
        <v>261</v>
      </c>
      <c r="G24" s="2">
        <v>4</v>
      </c>
      <c r="H24" s="33">
        <f t="shared" si="1"/>
        <v>0.16181999999999999</v>
      </c>
      <c r="I24" s="33">
        <f t="shared" si="5"/>
        <v>0.57734399999999997</v>
      </c>
      <c r="J24" s="28">
        <f t="shared" si="2"/>
        <v>0.24056</v>
      </c>
      <c r="K24" s="2" t="str">
        <f t="shared" si="3"/>
        <v>L-6</v>
      </c>
    </row>
    <row r="25" spans="1:11" ht="13.2" x14ac:dyDescent="0.25">
      <c r="A25" s="52" t="s">
        <v>43</v>
      </c>
      <c r="B25" s="52" t="s">
        <v>75</v>
      </c>
      <c r="C25" s="15">
        <v>62</v>
      </c>
      <c r="D25" s="16">
        <v>0.3</v>
      </c>
      <c r="E25" s="6">
        <f t="shared" si="4"/>
        <v>2.1</v>
      </c>
      <c r="F25" s="5">
        <f t="shared" si="0"/>
        <v>130.20000000000002</v>
      </c>
      <c r="G25" s="2">
        <v>4</v>
      </c>
      <c r="H25" s="33">
        <f t="shared" si="1"/>
        <v>8.0724000000000004E-2</v>
      </c>
      <c r="I25" s="33">
        <f t="shared" si="5"/>
        <v>0.65806799999999999</v>
      </c>
      <c r="J25" s="28">
        <f t="shared" si="2"/>
        <v>0.27419499999999997</v>
      </c>
      <c r="K25" s="2" t="str">
        <f t="shared" si="3"/>
        <v>L-7</v>
      </c>
    </row>
    <row r="26" spans="1:11" ht="12" customHeight="1" x14ac:dyDescent="0.25">
      <c r="A26" s="51" t="s">
        <v>75</v>
      </c>
      <c r="B26" s="51" t="s">
        <v>76</v>
      </c>
      <c r="C26" s="5">
        <v>10</v>
      </c>
      <c r="D26" s="29">
        <v>0</v>
      </c>
      <c r="E26" s="6">
        <f t="shared" si="4"/>
        <v>2.1</v>
      </c>
      <c r="F26" s="30">
        <f t="shared" si="0"/>
        <v>21</v>
      </c>
      <c r="G26" s="2">
        <v>4</v>
      </c>
      <c r="H26" s="33">
        <f t="shared" si="1"/>
        <v>1.302E-2</v>
      </c>
      <c r="I26" s="33">
        <f t="shared" si="5"/>
        <v>0.67108800000000002</v>
      </c>
      <c r="J26" s="28">
        <f t="shared" si="2"/>
        <v>0.27961999999999998</v>
      </c>
      <c r="K26" s="2" t="str">
        <f t="shared" si="3"/>
        <v>PB-7</v>
      </c>
    </row>
    <row r="27" spans="1:11" ht="12" customHeight="1" x14ac:dyDescent="0.25">
      <c r="A27" s="51" t="s">
        <v>76</v>
      </c>
      <c r="B27" s="51" t="s">
        <v>47</v>
      </c>
      <c r="C27" s="5">
        <v>20</v>
      </c>
      <c r="D27" s="32">
        <v>5.1999999999999998E-2</v>
      </c>
      <c r="E27" s="6">
        <f t="shared" ref="E27:E39" si="6">E26+D27</f>
        <v>2.1520000000000001</v>
      </c>
      <c r="F27" s="30">
        <f t="shared" ref="F27:F39" si="7">IF(E27="","",C27*E27)</f>
        <v>43.040000000000006</v>
      </c>
      <c r="G27" s="2">
        <v>4</v>
      </c>
      <c r="H27" s="33">
        <f t="shared" ref="H27:H39" si="8">IF(G27="","",F27*(2*(VLOOKUP(G27,$R$1:$S$10,2,FALSE)))/1000)</f>
        <v>2.6684800000000002E-2</v>
      </c>
      <c r="I27" s="33">
        <f t="shared" ref="I27:I39" si="9">H27+I26</f>
        <v>0.69777279999999997</v>
      </c>
      <c r="J27" s="28">
        <f t="shared" ref="J27:J39" si="10">IF(G27="","",I27/$B$8*100)</f>
        <v>0.29073866666666665</v>
      </c>
      <c r="K27" s="2" t="str">
        <f t="shared" si="3"/>
        <v>PB-8</v>
      </c>
    </row>
    <row r="28" spans="1:11" ht="12" customHeight="1" x14ac:dyDescent="0.25">
      <c r="A28" s="51" t="s">
        <v>47</v>
      </c>
      <c r="B28" s="51" t="s">
        <v>44</v>
      </c>
      <c r="C28" s="5">
        <v>43</v>
      </c>
      <c r="D28" s="32">
        <v>5.1999999999999998E-2</v>
      </c>
      <c r="E28" s="6">
        <f t="shared" si="6"/>
        <v>2.2040000000000002</v>
      </c>
      <c r="F28" s="30">
        <f t="shared" si="7"/>
        <v>94.772000000000006</v>
      </c>
      <c r="G28" s="2">
        <v>4</v>
      </c>
      <c r="H28" s="33">
        <f t="shared" si="8"/>
        <v>5.8758640000000001E-2</v>
      </c>
      <c r="I28" s="33">
        <f t="shared" si="9"/>
        <v>0.75653143999999994</v>
      </c>
      <c r="J28" s="28">
        <f t="shared" si="10"/>
        <v>0.3152214333333333</v>
      </c>
      <c r="K28" s="2" t="str">
        <f t="shared" si="3"/>
        <v>L-8</v>
      </c>
    </row>
    <row r="29" spans="1:11" ht="12" customHeight="1" x14ac:dyDescent="0.25">
      <c r="A29" s="51" t="s">
        <v>75</v>
      </c>
      <c r="B29" s="51" t="s">
        <v>42</v>
      </c>
      <c r="C29" s="5">
        <v>153</v>
      </c>
      <c r="D29" s="29">
        <v>0</v>
      </c>
      <c r="E29" s="27">
        <f t="shared" si="6"/>
        <v>2.2040000000000002</v>
      </c>
      <c r="F29" s="30">
        <f t="shared" si="7"/>
        <v>337.21200000000005</v>
      </c>
      <c r="G29" s="2">
        <v>4</v>
      </c>
      <c r="H29" s="33">
        <f t="shared" si="8"/>
        <v>0.20907144000000003</v>
      </c>
      <c r="I29" s="33">
        <f t="shared" si="9"/>
        <v>0.96560287999999994</v>
      </c>
      <c r="J29" s="28">
        <f t="shared" si="10"/>
        <v>0.40233453333333336</v>
      </c>
      <c r="K29" s="2" t="str">
        <f t="shared" si="3"/>
        <v>PB-7</v>
      </c>
    </row>
    <row r="30" spans="1:11" ht="12" customHeight="1" x14ac:dyDescent="0.25">
      <c r="A30" s="51" t="s">
        <v>42</v>
      </c>
      <c r="B30" s="51" t="s">
        <v>50</v>
      </c>
      <c r="C30" s="5">
        <v>8</v>
      </c>
      <c r="D30" s="29">
        <v>0.3</v>
      </c>
      <c r="E30" s="27">
        <f t="shared" si="6"/>
        <v>2.504</v>
      </c>
      <c r="F30" s="30">
        <f t="shared" si="7"/>
        <v>20.032</v>
      </c>
      <c r="G30" s="2">
        <v>4</v>
      </c>
      <c r="H30" s="33">
        <f t="shared" si="8"/>
        <v>1.2419840000000001E-2</v>
      </c>
      <c r="I30" s="33">
        <f t="shared" si="9"/>
        <v>0.9780227199999999</v>
      </c>
      <c r="J30" s="28">
        <f t="shared" si="10"/>
        <v>0.4075094666666666</v>
      </c>
      <c r="K30" s="2" t="str">
        <f t="shared" si="3"/>
        <v>PB-9</v>
      </c>
    </row>
    <row r="31" spans="1:11" ht="12" customHeight="1" x14ac:dyDescent="0.25">
      <c r="A31" s="51" t="s">
        <v>42</v>
      </c>
      <c r="B31" s="51" t="s">
        <v>48</v>
      </c>
      <c r="C31" s="5">
        <v>77</v>
      </c>
      <c r="D31" s="29">
        <v>0</v>
      </c>
      <c r="E31" s="27">
        <f t="shared" si="6"/>
        <v>2.504</v>
      </c>
      <c r="F31" s="30">
        <f t="shared" si="7"/>
        <v>192.80799999999999</v>
      </c>
      <c r="G31" s="2">
        <v>4</v>
      </c>
      <c r="H31" s="33">
        <f t="shared" si="8"/>
        <v>0.11954096</v>
      </c>
      <c r="I31" s="33">
        <f t="shared" si="9"/>
        <v>1.0975636799999999</v>
      </c>
      <c r="J31" s="28">
        <f t="shared" si="10"/>
        <v>0.45731819999999995</v>
      </c>
      <c r="K31" s="2" t="str">
        <f t="shared" si="3"/>
        <v>PB-9</v>
      </c>
    </row>
    <row r="32" spans="1:11" ht="12" customHeight="1" x14ac:dyDescent="0.25">
      <c r="A32" s="51" t="s">
        <v>48</v>
      </c>
      <c r="B32" s="51" t="s">
        <v>46</v>
      </c>
      <c r="C32" s="5">
        <v>8</v>
      </c>
      <c r="D32" s="29">
        <v>0</v>
      </c>
      <c r="E32" s="27">
        <f t="shared" si="6"/>
        <v>2.504</v>
      </c>
      <c r="F32" s="30">
        <f t="shared" si="7"/>
        <v>20.032</v>
      </c>
      <c r="G32" s="2">
        <v>4</v>
      </c>
      <c r="H32" s="33">
        <f t="shared" si="8"/>
        <v>1.2419840000000001E-2</v>
      </c>
      <c r="I32" s="33">
        <f t="shared" si="9"/>
        <v>1.1099835199999999</v>
      </c>
      <c r="J32" s="28">
        <f t="shared" si="10"/>
        <v>0.46249313333333331</v>
      </c>
      <c r="K32" s="2" t="str">
        <f t="shared" si="3"/>
        <v>PB-11</v>
      </c>
    </row>
    <row r="33" spans="1:11" ht="12" customHeight="1" x14ac:dyDescent="0.25">
      <c r="A33" s="51" t="s">
        <v>46</v>
      </c>
      <c r="B33" s="51" t="s">
        <v>55</v>
      </c>
      <c r="C33" s="5">
        <v>24</v>
      </c>
      <c r="D33" s="32">
        <v>5.1999999999999998E-2</v>
      </c>
      <c r="E33" s="27">
        <f t="shared" si="6"/>
        <v>2.556</v>
      </c>
      <c r="F33" s="30">
        <f t="shared" si="7"/>
        <v>61.344000000000001</v>
      </c>
      <c r="G33" s="2">
        <v>4</v>
      </c>
      <c r="H33" s="33">
        <f t="shared" si="8"/>
        <v>3.8033279999999996E-2</v>
      </c>
      <c r="I33" s="33">
        <f t="shared" si="9"/>
        <v>1.1480167999999999</v>
      </c>
      <c r="J33" s="28">
        <f t="shared" si="10"/>
        <v>0.47834033333333337</v>
      </c>
      <c r="K33" s="2" t="str">
        <f t="shared" si="3"/>
        <v>PB-12</v>
      </c>
    </row>
    <row r="34" spans="1:11" ht="12" customHeight="1" x14ac:dyDescent="0.25">
      <c r="A34" s="51" t="s">
        <v>55</v>
      </c>
      <c r="B34" s="51" t="s">
        <v>53</v>
      </c>
      <c r="C34" s="5">
        <v>43</v>
      </c>
      <c r="D34" s="32">
        <v>5.1999999999999998E-2</v>
      </c>
      <c r="E34" s="27">
        <f t="shared" si="6"/>
        <v>2.6080000000000001</v>
      </c>
      <c r="F34" s="30">
        <f t="shared" si="7"/>
        <v>112.14400000000001</v>
      </c>
      <c r="G34" s="2">
        <v>4</v>
      </c>
      <c r="H34" s="33">
        <f t="shared" si="8"/>
        <v>6.9529279999999999E-2</v>
      </c>
      <c r="I34" s="33">
        <f t="shared" si="9"/>
        <v>1.21754608</v>
      </c>
      <c r="J34" s="28">
        <f t="shared" si="10"/>
        <v>0.50731086666666669</v>
      </c>
      <c r="K34" s="2" t="str">
        <f t="shared" si="3"/>
        <v>L-11</v>
      </c>
    </row>
    <row r="35" spans="1:11" ht="12" customHeight="1" x14ac:dyDescent="0.25">
      <c r="A35" s="51" t="s">
        <v>48</v>
      </c>
      <c r="B35" s="51" t="s">
        <v>45</v>
      </c>
      <c r="C35" s="5">
        <v>139</v>
      </c>
      <c r="D35" s="29">
        <v>0</v>
      </c>
      <c r="E35" s="27">
        <f t="shared" si="6"/>
        <v>2.6080000000000001</v>
      </c>
      <c r="F35" s="30">
        <f t="shared" si="7"/>
        <v>362.512</v>
      </c>
      <c r="G35" s="2">
        <v>4</v>
      </c>
      <c r="H35" s="33">
        <f t="shared" si="8"/>
        <v>0.22475744</v>
      </c>
      <c r="I35" s="33">
        <f t="shared" si="9"/>
        <v>1.4423035200000001</v>
      </c>
      <c r="J35" s="28">
        <f t="shared" si="10"/>
        <v>0.60095980000000004</v>
      </c>
      <c r="K35" s="2" t="str">
        <f t="shared" si="3"/>
        <v>PB-11</v>
      </c>
    </row>
    <row r="36" spans="1:11" ht="12" customHeight="1" x14ac:dyDescent="0.25">
      <c r="A36" s="51" t="s">
        <v>45</v>
      </c>
      <c r="B36" s="51" t="s">
        <v>57</v>
      </c>
      <c r="C36" s="5">
        <v>11</v>
      </c>
      <c r="D36" s="29">
        <v>0</v>
      </c>
      <c r="E36" s="27">
        <f t="shared" si="6"/>
        <v>2.6080000000000001</v>
      </c>
      <c r="F36" s="30">
        <f t="shared" si="7"/>
        <v>28.688000000000002</v>
      </c>
      <c r="G36" s="2">
        <v>4</v>
      </c>
      <c r="H36" s="33">
        <f t="shared" si="8"/>
        <v>1.778656E-2</v>
      </c>
      <c r="I36" s="33">
        <f t="shared" si="9"/>
        <v>1.4600900800000001</v>
      </c>
      <c r="J36" s="28">
        <f t="shared" si="10"/>
        <v>0.60837086666666673</v>
      </c>
      <c r="K36" s="2" t="str">
        <f t="shared" si="3"/>
        <v>PB-13</v>
      </c>
    </row>
    <row r="37" spans="1:11" ht="12" customHeight="1" x14ac:dyDescent="0.25">
      <c r="A37" s="2" t="s">
        <v>57</v>
      </c>
      <c r="B37" s="2" t="s">
        <v>59</v>
      </c>
      <c r="C37" s="5">
        <v>102</v>
      </c>
      <c r="D37" s="29">
        <v>0.3</v>
      </c>
      <c r="E37" s="27">
        <f t="shared" si="6"/>
        <v>2.9079999999999999</v>
      </c>
      <c r="F37" s="30">
        <f t="shared" si="7"/>
        <v>296.61599999999999</v>
      </c>
      <c r="G37" s="2">
        <v>4</v>
      </c>
      <c r="H37" s="33">
        <f t="shared" si="8"/>
        <v>0.18390192</v>
      </c>
      <c r="I37" s="33">
        <f t="shared" si="9"/>
        <v>1.6439920000000001</v>
      </c>
      <c r="J37" s="28">
        <f t="shared" si="10"/>
        <v>0.6849966666666667</v>
      </c>
      <c r="K37" s="2" t="str">
        <f t="shared" si="3"/>
        <v>L-13</v>
      </c>
    </row>
    <row r="38" spans="1:11" ht="12" customHeight="1" x14ac:dyDescent="0.25">
      <c r="A38" s="2" t="s">
        <v>59</v>
      </c>
      <c r="B38" s="2" t="s">
        <v>49</v>
      </c>
      <c r="C38" s="5">
        <v>47</v>
      </c>
      <c r="D38" s="29">
        <v>0.3</v>
      </c>
      <c r="E38" s="27">
        <f t="shared" si="6"/>
        <v>3.2079999999999997</v>
      </c>
      <c r="F38" s="30">
        <f t="shared" si="7"/>
        <v>150.77599999999998</v>
      </c>
      <c r="G38" s="2">
        <v>4</v>
      </c>
      <c r="H38" s="33">
        <f t="shared" si="8"/>
        <v>9.3481119999999987E-2</v>
      </c>
      <c r="I38" s="33">
        <f t="shared" si="9"/>
        <v>1.7374731200000002</v>
      </c>
      <c r="J38" s="28">
        <f t="shared" si="10"/>
        <v>0.72394713333333338</v>
      </c>
      <c r="K38" s="2" t="str">
        <f t="shared" si="3"/>
        <v>L-15</v>
      </c>
    </row>
    <row r="39" spans="1:11" ht="12" customHeight="1" x14ac:dyDescent="0.25">
      <c r="A39" s="2" t="s">
        <v>49</v>
      </c>
      <c r="B39" s="2" t="s">
        <v>60</v>
      </c>
      <c r="C39" s="5">
        <v>8</v>
      </c>
      <c r="D39" s="32">
        <v>0</v>
      </c>
      <c r="E39" s="27">
        <f t="shared" si="6"/>
        <v>3.2079999999999997</v>
      </c>
      <c r="F39" s="30">
        <f t="shared" si="7"/>
        <v>25.663999999999998</v>
      </c>
      <c r="G39" s="2">
        <v>4</v>
      </c>
      <c r="H39" s="33">
        <f t="shared" si="8"/>
        <v>1.5911679999999997E-2</v>
      </c>
      <c r="I39" s="33">
        <f t="shared" si="9"/>
        <v>1.7533848000000003</v>
      </c>
      <c r="J39" s="28">
        <f t="shared" si="10"/>
        <v>0.73057700000000014</v>
      </c>
      <c r="K39" s="2" t="str">
        <f t="shared" si="3"/>
        <v>PB-14</v>
      </c>
    </row>
    <row r="1048569" spans="5:5" ht="12" customHeight="1" x14ac:dyDescent="0.25">
      <c r="E1048569"/>
    </row>
  </sheetData>
  <mergeCells count="12">
    <mergeCell ref="F13:F14"/>
    <mergeCell ref="K13:K14"/>
    <mergeCell ref="A1:K1"/>
    <mergeCell ref="C8:G8"/>
    <mergeCell ref="I8:J8"/>
    <mergeCell ref="C9:G9"/>
    <mergeCell ref="I9:J9"/>
    <mergeCell ref="A13:C13"/>
    <mergeCell ref="D13:E13"/>
    <mergeCell ref="G13:G14"/>
    <mergeCell ref="H13:I13"/>
    <mergeCell ref="J13:J14"/>
  </mergeCells>
  <dataValidations count="2">
    <dataValidation type="list" allowBlank="1" showInputMessage="1" showErrorMessage="1" sqref="B8" xr:uid="{00000000-0002-0000-0000-000000000000}">
      <formula1>$A$28:$A$30</formula1>
    </dataValidation>
    <dataValidation type="list" allowBlank="1" showInputMessage="1" showErrorMessage="1" sqref="D5:D6 G15:G39" xr:uid="{00000000-0002-0000-0000-000001000000}">
      <formula1>$R$1:$R$10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5BD8-0A24-42AB-9945-7F41481A6C63}">
  <sheetPr>
    <pageSetUpPr fitToPage="1"/>
  </sheetPr>
  <dimension ref="A1:S36"/>
  <sheetViews>
    <sheetView tabSelected="1" topLeftCell="A11" zoomScaleNormal="100" workbookViewId="0">
      <selection activeCell="F37" sqref="F37"/>
    </sheetView>
  </sheetViews>
  <sheetFormatPr defaultColWidth="0" defaultRowHeight="12" customHeight="1" x14ac:dyDescent="0.25"/>
  <cols>
    <col min="1" max="2" width="11.6640625" customWidth="1"/>
    <col min="3" max="4" width="9.109375" customWidth="1"/>
    <col min="5" max="5" width="9.109375" style="31" customWidth="1"/>
    <col min="6" max="7" width="9.109375" customWidth="1"/>
    <col min="8" max="9" width="10.88671875" customWidth="1"/>
    <col min="10" max="10" width="9.109375" customWidth="1"/>
    <col min="11" max="11" width="11.44140625" bestFit="1" customWidth="1"/>
    <col min="12" max="19" width="0" hidden="1" customWidth="1"/>
    <col min="20" max="16384" width="9.109375" hidden="1"/>
  </cols>
  <sheetData>
    <row r="1" spans="1:19" ht="15.6" x14ac:dyDescent="0.3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M1" s="13"/>
      <c r="R1" s="13">
        <v>14</v>
      </c>
      <c r="S1" s="25">
        <v>3.1</v>
      </c>
    </row>
    <row r="2" spans="1:19" ht="13.8" x14ac:dyDescent="0.25">
      <c r="A2" s="20" t="s">
        <v>25</v>
      </c>
      <c r="B2" s="20"/>
      <c r="C2" s="20" t="s">
        <v>51</v>
      </c>
      <c r="D2" s="20">
        <v>725</v>
      </c>
      <c r="E2" s="20">
        <v>14.41</v>
      </c>
      <c r="F2" s="20"/>
      <c r="G2" s="20" t="s">
        <v>30</v>
      </c>
      <c r="H2" s="20"/>
      <c r="I2" s="20"/>
      <c r="J2" s="20"/>
      <c r="K2" s="19">
        <v>2</v>
      </c>
      <c r="M2" s="13"/>
      <c r="R2" s="13">
        <v>12</v>
      </c>
      <c r="S2" s="25">
        <v>2</v>
      </c>
    </row>
    <row r="3" spans="1:19" ht="13.8" x14ac:dyDescent="0.25">
      <c r="A3" s="20" t="s">
        <v>24</v>
      </c>
      <c r="B3" s="20"/>
      <c r="C3" s="20" t="s">
        <v>33</v>
      </c>
      <c r="D3" s="20" t="s">
        <v>26</v>
      </c>
      <c r="E3" s="20">
        <v>2</v>
      </c>
      <c r="F3" s="20"/>
      <c r="G3" s="20"/>
      <c r="H3" s="20"/>
      <c r="I3" s="20"/>
      <c r="J3" s="20"/>
      <c r="K3" s="20"/>
      <c r="M3" s="13"/>
      <c r="R3" s="13">
        <v>10</v>
      </c>
      <c r="S3" s="25">
        <v>1.2</v>
      </c>
    </row>
    <row r="4" spans="1:19" ht="13.8" x14ac:dyDescent="0.25">
      <c r="A4" s="20" t="s">
        <v>20</v>
      </c>
      <c r="B4" s="20"/>
      <c r="C4" s="20">
        <v>240</v>
      </c>
      <c r="D4" s="20"/>
      <c r="E4" s="20"/>
      <c r="F4" s="20"/>
      <c r="G4" s="20"/>
      <c r="H4" s="20"/>
      <c r="I4" s="20"/>
      <c r="J4" s="20"/>
      <c r="K4" s="20"/>
      <c r="R4" s="13">
        <v>8</v>
      </c>
      <c r="S4" s="25">
        <v>0.78</v>
      </c>
    </row>
    <row r="5" spans="1:19" ht="13.8" x14ac:dyDescent="0.25">
      <c r="A5" s="20" t="s">
        <v>21</v>
      </c>
      <c r="B5" s="20"/>
      <c r="C5" s="20" t="s">
        <v>22</v>
      </c>
      <c r="D5" s="19"/>
      <c r="E5" s="20" t="s">
        <v>23</v>
      </c>
      <c r="F5" s="26" t="str">
        <f>IF(D5="","",VLOOKUP(D5,R1:S10,2,FALSE))</f>
        <v/>
      </c>
      <c r="G5" s="20"/>
      <c r="H5" s="20"/>
      <c r="I5" s="20"/>
      <c r="J5" s="20"/>
      <c r="K5" s="20"/>
      <c r="R5" s="13">
        <v>6</v>
      </c>
      <c r="S5" s="25">
        <v>0.49</v>
      </c>
    </row>
    <row r="6" spans="1:19" ht="13.8" x14ac:dyDescent="0.25">
      <c r="A6" s="20"/>
      <c r="B6" s="20"/>
      <c r="C6" s="20" t="s">
        <v>22</v>
      </c>
      <c r="D6" s="19"/>
      <c r="E6" s="20" t="s">
        <v>23</v>
      </c>
      <c r="F6" s="19"/>
      <c r="G6" s="20"/>
      <c r="H6" s="20"/>
      <c r="I6" s="20"/>
      <c r="J6" s="20"/>
      <c r="K6" s="20"/>
      <c r="R6" s="13">
        <v>4</v>
      </c>
      <c r="S6" s="25">
        <v>0.31</v>
      </c>
    </row>
    <row r="7" spans="1:19" ht="13.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3"/>
      <c r="R7" s="13">
        <v>2</v>
      </c>
      <c r="S7" s="25">
        <v>0.19</v>
      </c>
    </row>
    <row r="8" spans="1:19" ht="13.2" x14ac:dyDescent="0.25">
      <c r="A8" s="4" t="s">
        <v>13</v>
      </c>
      <c r="B8" s="12">
        <v>240</v>
      </c>
      <c r="C8" s="45" t="s">
        <v>16</v>
      </c>
      <c r="D8" s="46"/>
      <c r="E8" s="46"/>
      <c r="F8" s="46"/>
      <c r="G8" s="46"/>
      <c r="H8" s="21">
        <v>2.4</v>
      </c>
      <c r="I8" s="47" t="s">
        <v>11</v>
      </c>
      <c r="J8" s="48"/>
      <c r="K8" s="2" t="s">
        <v>17</v>
      </c>
      <c r="R8" s="24" t="s">
        <v>27</v>
      </c>
      <c r="S8" s="25">
        <v>0.12</v>
      </c>
    </row>
    <row r="9" spans="1:19" ht="13.2" x14ac:dyDescent="0.25">
      <c r="A9" s="7"/>
      <c r="B9" s="8"/>
      <c r="C9" s="45" t="s">
        <v>14</v>
      </c>
      <c r="D9" s="46"/>
      <c r="E9" s="46"/>
      <c r="F9" s="46"/>
      <c r="G9" s="46"/>
      <c r="H9" s="21">
        <v>1.56</v>
      </c>
      <c r="I9" s="47" t="s">
        <v>11</v>
      </c>
      <c r="J9" s="48"/>
      <c r="K9" s="3"/>
      <c r="R9" s="24" t="s">
        <v>28</v>
      </c>
      <c r="S9" s="25">
        <v>0.1</v>
      </c>
    </row>
    <row r="10" spans="1:19" ht="13.2" x14ac:dyDescent="0.25">
      <c r="A10" s="7"/>
      <c r="B10" s="8"/>
      <c r="C10" s="9" t="s">
        <v>15</v>
      </c>
      <c r="D10" s="10"/>
      <c r="E10" s="10"/>
      <c r="F10" s="10"/>
      <c r="G10" s="10"/>
      <c r="H10" s="21">
        <v>0.98</v>
      </c>
      <c r="I10" s="11" t="s">
        <v>11</v>
      </c>
      <c r="J10" s="12"/>
      <c r="K10" s="3"/>
      <c r="R10" s="24" t="s">
        <v>29</v>
      </c>
      <c r="S10">
        <v>7.9000000000000001E-2</v>
      </c>
    </row>
    <row r="11" spans="1:19" ht="13.2" x14ac:dyDescent="0.25">
      <c r="A11" s="7"/>
      <c r="B11" s="8"/>
      <c r="C11" s="9" t="s">
        <v>12</v>
      </c>
      <c r="D11" s="10"/>
      <c r="E11" s="10"/>
      <c r="F11" s="10"/>
      <c r="G11" s="10"/>
      <c r="H11" s="21">
        <v>0.62</v>
      </c>
      <c r="I11" s="11" t="s">
        <v>11</v>
      </c>
      <c r="J11" s="12"/>
      <c r="K11" s="3"/>
      <c r="R11" s="17"/>
    </row>
    <row r="12" spans="1:19" ht="13.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R12" s="17"/>
    </row>
    <row r="13" spans="1:19" ht="13.2" x14ac:dyDescent="0.25">
      <c r="A13" s="49" t="s">
        <v>2</v>
      </c>
      <c r="B13" s="50"/>
      <c r="C13" s="50"/>
      <c r="D13" s="49" t="s">
        <v>7</v>
      </c>
      <c r="E13" s="50"/>
      <c r="F13" s="40" t="s">
        <v>19</v>
      </c>
      <c r="G13" s="42" t="s">
        <v>1</v>
      </c>
      <c r="H13" s="49" t="s">
        <v>8</v>
      </c>
      <c r="I13" s="50"/>
      <c r="J13" s="42" t="s">
        <v>10</v>
      </c>
      <c r="K13" s="42" t="s">
        <v>5</v>
      </c>
      <c r="R13" s="17"/>
    </row>
    <row r="14" spans="1:19" ht="26.4" x14ac:dyDescent="0.25">
      <c r="A14" s="18" t="s">
        <v>3</v>
      </c>
      <c r="B14" s="18" t="s">
        <v>4</v>
      </c>
      <c r="C14" s="22" t="s">
        <v>18</v>
      </c>
      <c r="D14" s="18" t="s">
        <v>5</v>
      </c>
      <c r="E14" s="18" t="s">
        <v>6</v>
      </c>
      <c r="F14" s="41"/>
      <c r="G14" s="43"/>
      <c r="H14" s="23" t="s">
        <v>9</v>
      </c>
      <c r="I14" s="23" t="s">
        <v>6</v>
      </c>
      <c r="J14" s="43"/>
      <c r="K14" s="43"/>
      <c r="R14" s="17"/>
    </row>
    <row r="15" spans="1:19" ht="13.2" x14ac:dyDescent="0.25">
      <c r="A15" s="51" t="s">
        <v>61</v>
      </c>
      <c r="B15" s="51" t="s">
        <v>73</v>
      </c>
      <c r="C15" s="38">
        <v>16</v>
      </c>
      <c r="D15" s="36">
        <v>0.3</v>
      </c>
      <c r="E15" s="6">
        <f>D15</f>
        <v>0.3</v>
      </c>
      <c r="F15" s="5">
        <f>IF(E15="","",C15*E15)</f>
        <v>4.8</v>
      </c>
      <c r="G15" s="2">
        <v>4</v>
      </c>
      <c r="H15" s="33">
        <f>IF(G15="","",F15*(2*(VLOOKUP(G15,$R$1:$S$10,2,FALSE)))/1000)</f>
        <v>2.9759999999999999E-3</v>
      </c>
      <c r="I15" s="33">
        <f>H15</f>
        <v>2.9759999999999999E-3</v>
      </c>
      <c r="J15" s="28">
        <f>IF(G15="","",I15/$B$8*100)</f>
        <v>1.24E-3</v>
      </c>
      <c r="K15" s="2" t="str">
        <f>IF(A15="","",A15)</f>
        <v>L-29</v>
      </c>
      <c r="R15" s="17"/>
    </row>
    <row r="16" spans="1:19" ht="13.2" x14ac:dyDescent="0.25">
      <c r="A16" s="51" t="s">
        <v>73</v>
      </c>
      <c r="B16" s="51" t="s">
        <v>62</v>
      </c>
      <c r="C16" s="38">
        <v>77</v>
      </c>
      <c r="D16" s="36">
        <v>0</v>
      </c>
      <c r="E16" s="6">
        <f>E15+D16</f>
        <v>0.3</v>
      </c>
      <c r="F16" s="5">
        <f t="shared" ref="F15:F36" si="0">IF(E16="","",C16*E16)</f>
        <v>23.099999999999998</v>
      </c>
      <c r="G16" s="2">
        <v>4</v>
      </c>
      <c r="H16" s="33">
        <f t="shared" ref="H16:H36" si="1">IF(G16="","",F16*(2*(VLOOKUP(G16,$R$1:$S$10,2,FALSE)))/1000)</f>
        <v>1.4322E-2</v>
      </c>
      <c r="I16" s="33">
        <f>H16+I15</f>
        <v>1.7298000000000001E-2</v>
      </c>
      <c r="J16" s="28">
        <f t="shared" ref="J16:J36" si="2">IF(G16="","",I16/$B$8*100)</f>
        <v>7.2075000000000004E-3</v>
      </c>
      <c r="K16" s="2" t="str">
        <f t="shared" ref="K16:K36" si="3">IF(A16="","",A16)</f>
        <v>PB-25</v>
      </c>
    </row>
    <row r="17" spans="1:11" ht="13.2" x14ac:dyDescent="0.25">
      <c r="A17" s="51" t="s">
        <v>62</v>
      </c>
      <c r="B17" s="51" t="s">
        <v>63</v>
      </c>
      <c r="C17" s="38">
        <v>91</v>
      </c>
      <c r="D17" s="36">
        <v>0.3</v>
      </c>
      <c r="E17" s="6">
        <f t="shared" ref="E17:E36" si="4">E16+D17</f>
        <v>0.6</v>
      </c>
      <c r="F17" s="5">
        <f t="shared" si="0"/>
        <v>54.6</v>
      </c>
      <c r="G17" s="2">
        <v>4</v>
      </c>
      <c r="H17" s="33">
        <f t="shared" si="1"/>
        <v>3.3852000000000007E-2</v>
      </c>
      <c r="I17" s="33">
        <f t="shared" ref="I17:I36" si="5">H17+I16</f>
        <v>5.1150000000000008E-2</v>
      </c>
      <c r="J17" s="28">
        <f t="shared" si="2"/>
        <v>2.1312500000000005E-2</v>
      </c>
      <c r="K17" s="2" t="str">
        <f t="shared" si="3"/>
        <v>L-28</v>
      </c>
    </row>
    <row r="18" spans="1:11" ht="13.2" x14ac:dyDescent="0.25">
      <c r="A18" s="51" t="s">
        <v>63</v>
      </c>
      <c r="B18" s="52" t="s">
        <v>64</v>
      </c>
      <c r="C18" s="38">
        <v>90</v>
      </c>
      <c r="D18" s="36">
        <v>0.3</v>
      </c>
      <c r="E18" s="6">
        <f t="shared" si="4"/>
        <v>0.89999999999999991</v>
      </c>
      <c r="F18" s="5">
        <f t="shared" si="0"/>
        <v>80.999999999999986</v>
      </c>
      <c r="G18" s="2">
        <v>4</v>
      </c>
      <c r="H18" s="33">
        <f t="shared" si="1"/>
        <v>5.0219999999999994E-2</v>
      </c>
      <c r="I18" s="33">
        <f t="shared" si="5"/>
        <v>0.10137</v>
      </c>
      <c r="J18" s="28">
        <f t="shared" si="2"/>
        <v>4.2237499999999997E-2</v>
      </c>
      <c r="K18" s="2" t="str">
        <f t="shared" si="3"/>
        <v>L-27</v>
      </c>
    </row>
    <row r="19" spans="1:11" ht="13.2" x14ac:dyDescent="0.25">
      <c r="A19" s="53" t="s">
        <v>64</v>
      </c>
      <c r="B19" s="52" t="s">
        <v>65</v>
      </c>
      <c r="C19" s="38">
        <v>91</v>
      </c>
      <c r="D19" s="36">
        <v>0.3</v>
      </c>
      <c r="E19" s="6">
        <f t="shared" si="4"/>
        <v>1.2</v>
      </c>
      <c r="F19" s="5">
        <f t="shared" si="0"/>
        <v>109.2</v>
      </c>
      <c r="G19" s="2">
        <v>4</v>
      </c>
      <c r="H19" s="33">
        <f t="shared" si="1"/>
        <v>6.7704000000000014E-2</v>
      </c>
      <c r="I19" s="33">
        <f t="shared" si="5"/>
        <v>0.169074</v>
      </c>
      <c r="J19" s="28">
        <f t="shared" si="2"/>
        <v>7.0447499999999996E-2</v>
      </c>
      <c r="K19" s="2" t="str">
        <f t="shared" si="3"/>
        <v>L-26</v>
      </c>
    </row>
    <row r="20" spans="1:11" ht="13.2" x14ac:dyDescent="0.25">
      <c r="A20" s="53" t="s">
        <v>65</v>
      </c>
      <c r="B20" s="52" t="s">
        <v>66</v>
      </c>
      <c r="C20" s="38">
        <v>89</v>
      </c>
      <c r="D20" s="36">
        <v>0.3</v>
      </c>
      <c r="E20" s="6">
        <f t="shared" si="4"/>
        <v>1.5</v>
      </c>
      <c r="F20" s="5">
        <f t="shared" si="0"/>
        <v>133.5</v>
      </c>
      <c r="G20" s="2">
        <v>4</v>
      </c>
      <c r="H20" s="33">
        <f t="shared" si="1"/>
        <v>8.2769999999999996E-2</v>
      </c>
      <c r="I20" s="33">
        <f t="shared" si="5"/>
        <v>0.25184400000000001</v>
      </c>
      <c r="J20" s="28">
        <f t="shared" si="2"/>
        <v>0.10493500000000001</v>
      </c>
      <c r="K20" s="2" t="str">
        <f t="shared" si="3"/>
        <v>L-25</v>
      </c>
    </row>
    <row r="21" spans="1:11" ht="13.2" x14ac:dyDescent="0.25">
      <c r="A21" s="53" t="s">
        <v>66</v>
      </c>
      <c r="B21" s="51" t="s">
        <v>77</v>
      </c>
      <c r="C21" s="38">
        <v>5</v>
      </c>
      <c r="D21" s="36">
        <v>0.3</v>
      </c>
      <c r="E21" s="6">
        <f t="shared" si="4"/>
        <v>1.8</v>
      </c>
      <c r="F21" s="5">
        <f t="shared" si="0"/>
        <v>9</v>
      </c>
      <c r="G21" s="2">
        <v>4</v>
      </c>
      <c r="H21" s="33">
        <f t="shared" si="1"/>
        <v>5.5799999999999999E-3</v>
      </c>
      <c r="I21" s="33">
        <f t="shared" si="5"/>
        <v>0.25742399999999999</v>
      </c>
      <c r="J21" s="28">
        <f t="shared" si="2"/>
        <v>0.10725999999999999</v>
      </c>
      <c r="K21" s="2" t="str">
        <f t="shared" si="3"/>
        <v>L-23</v>
      </c>
    </row>
    <row r="22" spans="1:11" ht="13.2" x14ac:dyDescent="0.25">
      <c r="A22" s="51" t="s">
        <v>77</v>
      </c>
      <c r="B22" s="51" t="s">
        <v>58</v>
      </c>
      <c r="C22" s="38">
        <v>117</v>
      </c>
      <c r="D22" s="36">
        <v>0</v>
      </c>
      <c r="E22" s="6">
        <f t="shared" si="4"/>
        <v>1.8</v>
      </c>
      <c r="F22" s="5">
        <f t="shared" si="0"/>
        <v>210.6</v>
      </c>
      <c r="G22" s="2">
        <v>4</v>
      </c>
      <c r="H22" s="33">
        <f t="shared" si="1"/>
        <v>0.13057199999999999</v>
      </c>
      <c r="I22" s="33">
        <f t="shared" si="5"/>
        <v>0.38799600000000001</v>
      </c>
      <c r="J22" s="28">
        <f t="shared" si="2"/>
        <v>0.161665</v>
      </c>
      <c r="K22" s="2" t="str">
        <f t="shared" si="3"/>
        <v>PB-24</v>
      </c>
    </row>
    <row r="23" spans="1:11" ht="13.2" x14ac:dyDescent="0.25">
      <c r="A23" s="51" t="s">
        <v>58</v>
      </c>
      <c r="B23" s="51" t="s">
        <v>78</v>
      </c>
      <c r="C23" s="38">
        <v>118</v>
      </c>
      <c r="D23" s="36">
        <v>0</v>
      </c>
      <c r="E23" s="6">
        <f t="shared" si="4"/>
        <v>1.8</v>
      </c>
      <c r="F23" s="5">
        <f t="shared" si="0"/>
        <v>212.4</v>
      </c>
      <c r="G23" s="2">
        <v>4</v>
      </c>
      <c r="H23" s="33">
        <f t="shared" si="1"/>
        <v>0.13168800000000003</v>
      </c>
      <c r="I23" s="33">
        <f t="shared" si="5"/>
        <v>0.51968400000000003</v>
      </c>
      <c r="J23" s="28">
        <f t="shared" si="2"/>
        <v>0.21653500000000003</v>
      </c>
      <c r="K23" s="2" t="str">
        <f t="shared" si="3"/>
        <v>PB-23</v>
      </c>
    </row>
    <row r="24" spans="1:11" ht="13.2" x14ac:dyDescent="0.25">
      <c r="A24" s="34" t="s">
        <v>78</v>
      </c>
      <c r="B24" s="2" t="s">
        <v>74</v>
      </c>
      <c r="C24" s="38">
        <v>16</v>
      </c>
      <c r="D24" s="36">
        <v>0</v>
      </c>
      <c r="E24" s="6">
        <f t="shared" si="4"/>
        <v>1.8</v>
      </c>
      <c r="F24" s="5">
        <f t="shared" si="0"/>
        <v>28.8</v>
      </c>
      <c r="G24" s="2">
        <v>4</v>
      </c>
      <c r="H24" s="33">
        <f t="shared" si="1"/>
        <v>1.7856E-2</v>
      </c>
      <c r="I24" s="33">
        <f t="shared" si="5"/>
        <v>0.53754000000000002</v>
      </c>
      <c r="J24" s="28">
        <f t="shared" si="2"/>
        <v>0.22397500000000001</v>
      </c>
      <c r="K24" s="2" t="str">
        <f t="shared" si="3"/>
        <v>PB-22</v>
      </c>
    </row>
    <row r="25" spans="1:11" ht="13.2" x14ac:dyDescent="0.25">
      <c r="A25" s="35" t="s">
        <v>74</v>
      </c>
      <c r="B25" s="14" t="s">
        <v>79</v>
      </c>
      <c r="C25" s="39">
        <v>85</v>
      </c>
      <c r="D25" s="37">
        <v>0.3</v>
      </c>
      <c r="E25" s="6">
        <f t="shared" si="4"/>
        <v>2.1</v>
      </c>
      <c r="F25" s="5">
        <f t="shared" si="0"/>
        <v>178.5</v>
      </c>
      <c r="G25" s="2">
        <v>4</v>
      </c>
      <c r="H25" s="33">
        <f t="shared" si="1"/>
        <v>0.11067</v>
      </c>
      <c r="I25" s="33">
        <f t="shared" si="5"/>
        <v>0.64821000000000006</v>
      </c>
      <c r="J25" s="28">
        <f t="shared" si="2"/>
        <v>0.27008750000000004</v>
      </c>
      <c r="K25" s="2" t="str">
        <f t="shared" si="3"/>
        <v>L-22</v>
      </c>
    </row>
    <row r="26" spans="1:11" ht="12" customHeight="1" x14ac:dyDescent="0.25">
      <c r="A26" s="34" t="s">
        <v>79</v>
      </c>
      <c r="B26" s="2" t="s">
        <v>67</v>
      </c>
      <c r="C26" s="38">
        <v>17</v>
      </c>
      <c r="D26" s="36">
        <v>0</v>
      </c>
      <c r="E26" s="6">
        <f t="shared" si="4"/>
        <v>2.1</v>
      </c>
      <c r="F26" s="30">
        <f t="shared" si="0"/>
        <v>35.700000000000003</v>
      </c>
      <c r="G26" s="2">
        <v>4</v>
      </c>
      <c r="H26" s="33">
        <f t="shared" si="1"/>
        <v>2.2134000000000001E-2</v>
      </c>
      <c r="I26" s="33">
        <f t="shared" si="5"/>
        <v>0.67034400000000005</v>
      </c>
      <c r="J26" s="28">
        <f t="shared" si="2"/>
        <v>0.27931</v>
      </c>
      <c r="K26" s="2" t="str">
        <f t="shared" si="3"/>
        <v>PB-21</v>
      </c>
    </row>
    <row r="27" spans="1:11" ht="12" customHeight="1" x14ac:dyDescent="0.25">
      <c r="A27" s="34" t="s">
        <v>67</v>
      </c>
      <c r="B27" s="2" t="s">
        <v>68</v>
      </c>
      <c r="C27" s="38">
        <v>95</v>
      </c>
      <c r="D27" s="36">
        <v>0.3</v>
      </c>
      <c r="E27" s="6">
        <f t="shared" si="4"/>
        <v>2.4</v>
      </c>
      <c r="F27" s="30">
        <f t="shared" si="0"/>
        <v>228</v>
      </c>
      <c r="G27" s="2">
        <v>4</v>
      </c>
      <c r="H27" s="33">
        <f t="shared" si="1"/>
        <v>0.14135999999999999</v>
      </c>
      <c r="I27" s="33">
        <f t="shared" si="5"/>
        <v>0.81170399999999998</v>
      </c>
      <c r="J27" s="28">
        <f t="shared" si="2"/>
        <v>0.33821000000000001</v>
      </c>
      <c r="K27" s="2" t="str">
        <f t="shared" si="3"/>
        <v>L-21</v>
      </c>
    </row>
    <row r="28" spans="1:11" ht="12" customHeight="1" x14ac:dyDescent="0.25">
      <c r="A28" s="34" t="s">
        <v>68</v>
      </c>
      <c r="B28" s="2" t="s">
        <v>69</v>
      </c>
      <c r="C28" s="38">
        <v>116</v>
      </c>
      <c r="D28" s="36">
        <v>0.3</v>
      </c>
      <c r="E28" s="6">
        <f t="shared" si="4"/>
        <v>2.6999999999999997</v>
      </c>
      <c r="F28" s="30">
        <f t="shared" si="0"/>
        <v>313.2</v>
      </c>
      <c r="G28" s="2">
        <v>4</v>
      </c>
      <c r="H28" s="33">
        <f t="shared" si="1"/>
        <v>0.194184</v>
      </c>
      <c r="I28" s="33">
        <f t="shared" si="5"/>
        <v>1.0058879999999999</v>
      </c>
      <c r="J28" s="28">
        <f t="shared" si="2"/>
        <v>0.41911999999999999</v>
      </c>
      <c r="K28" s="2" t="str">
        <f t="shared" si="3"/>
        <v>L-20</v>
      </c>
    </row>
    <row r="29" spans="1:11" ht="12" customHeight="1" x14ac:dyDescent="0.25">
      <c r="A29" s="34" t="s">
        <v>69</v>
      </c>
      <c r="B29" s="2" t="s">
        <v>70</v>
      </c>
      <c r="C29" s="38">
        <v>105</v>
      </c>
      <c r="D29" s="36">
        <v>0.3</v>
      </c>
      <c r="E29" s="27">
        <f t="shared" si="4"/>
        <v>2.9999999999999996</v>
      </c>
      <c r="F29" s="30">
        <f t="shared" si="0"/>
        <v>314.99999999999994</v>
      </c>
      <c r="G29" s="2">
        <v>4</v>
      </c>
      <c r="H29" s="33">
        <f t="shared" si="1"/>
        <v>0.19529999999999995</v>
      </c>
      <c r="I29" s="33">
        <f t="shared" si="5"/>
        <v>1.2011879999999999</v>
      </c>
      <c r="J29" s="28">
        <f t="shared" si="2"/>
        <v>0.50049499999999991</v>
      </c>
      <c r="K29" s="2" t="str">
        <f t="shared" si="3"/>
        <v>L-19</v>
      </c>
    </row>
    <row r="30" spans="1:11" ht="12" customHeight="1" x14ac:dyDescent="0.25">
      <c r="A30" s="34" t="s">
        <v>70</v>
      </c>
      <c r="B30" s="2" t="s">
        <v>71</v>
      </c>
      <c r="C30" s="38">
        <v>94</v>
      </c>
      <c r="D30" s="36">
        <v>0.3</v>
      </c>
      <c r="E30" s="27">
        <f t="shared" si="4"/>
        <v>3.2999999999999994</v>
      </c>
      <c r="F30" s="30">
        <f t="shared" si="0"/>
        <v>310.19999999999993</v>
      </c>
      <c r="G30" s="2">
        <v>4</v>
      </c>
      <c r="H30" s="33">
        <f t="shared" si="1"/>
        <v>0.19232399999999997</v>
      </c>
      <c r="I30" s="33">
        <f t="shared" si="5"/>
        <v>1.3935119999999999</v>
      </c>
      <c r="J30" s="28">
        <f t="shared" si="2"/>
        <v>0.58062999999999998</v>
      </c>
      <c r="K30" s="2" t="str">
        <f t="shared" si="3"/>
        <v>L-18</v>
      </c>
    </row>
    <row r="31" spans="1:11" ht="12" customHeight="1" x14ac:dyDescent="0.25">
      <c r="A31" s="34" t="s">
        <v>71</v>
      </c>
      <c r="B31" s="2" t="s">
        <v>54</v>
      </c>
      <c r="C31" s="38">
        <v>19</v>
      </c>
      <c r="D31" s="36">
        <v>0.3</v>
      </c>
      <c r="E31" s="27">
        <f t="shared" si="4"/>
        <v>3.5999999999999992</v>
      </c>
      <c r="F31" s="30">
        <f t="shared" si="0"/>
        <v>68.399999999999991</v>
      </c>
      <c r="G31" s="2">
        <v>4</v>
      </c>
      <c r="H31" s="33">
        <f t="shared" si="1"/>
        <v>4.2407999999999994E-2</v>
      </c>
      <c r="I31" s="33">
        <f t="shared" si="5"/>
        <v>1.4359199999999999</v>
      </c>
      <c r="J31" s="28">
        <f t="shared" si="2"/>
        <v>0.59829999999999994</v>
      </c>
      <c r="K31" s="2" t="str">
        <f t="shared" si="3"/>
        <v>L-17</v>
      </c>
    </row>
    <row r="32" spans="1:11" ht="12" customHeight="1" x14ac:dyDescent="0.25">
      <c r="A32" s="34" t="s">
        <v>54</v>
      </c>
      <c r="B32" s="2" t="s">
        <v>56</v>
      </c>
      <c r="C32" s="38">
        <v>43</v>
      </c>
      <c r="D32" s="36">
        <v>0</v>
      </c>
      <c r="E32" s="27">
        <f t="shared" si="4"/>
        <v>3.5999999999999992</v>
      </c>
      <c r="F32" s="30">
        <f t="shared" si="0"/>
        <v>154.79999999999995</v>
      </c>
      <c r="G32" s="2">
        <v>4</v>
      </c>
      <c r="H32" s="33">
        <f t="shared" si="1"/>
        <v>9.5975999999999964E-2</v>
      </c>
      <c r="I32" s="33">
        <f t="shared" si="5"/>
        <v>1.5318959999999999</v>
      </c>
      <c r="J32" s="28">
        <f t="shared" si="2"/>
        <v>0.63828999999999991</v>
      </c>
      <c r="K32" s="2" t="str">
        <f t="shared" si="3"/>
        <v>PB-17</v>
      </c>
    </row>
    <row r="33" spans="1:11" ht="12" customHeight="1" x14ac:dyDescent="0.25">
      <c r="A33" s="34" t="s">
        <v>56</v>
      </c>
      <c r="B33" s="2" t="s">
        <v>52</v>
      </c>
      <c r="C33" s="38">
        <v>79</v>
      </c>
      <c r="D33" s="36">
        <v>0</v>
      </c>
      <c r="E33" s="27">
        <f t="shared" si="4"/>
        <v>3.5999999999999992</v>
      </c>
      <c r="F33" s="30">
        <f t="shared" si="0"/>
        <v>284.39999999999992</v>
      </c>
      <c r="G33" s="2">
        <v>4</v>
      </c>
      <c r="H33" s="33">
        <f t="shared" si="1"/>
        <v>0.17632799999999996</v>
      </c>
      <c r="I33" s="33">
        <f t="shared" si="5"/>
        <v>1.708224</v>
      </c>
      <c r="J33" s="28">
        <f t="shared" si="2"/>
        <v>0.71175999999999995</v>
      </c>
      <c r="K33" s="2" t="str">
        <f t="shared" si="3"/>
        <v>PB-16</v>
      </c>
    </row>
    <row r="34" spans="1:11" ht="12" customHeight="1" x14ac:dyDescent="0.25">
      <c r="A34" s="34" t="s">
        <v>52</v>
      </c>
      <c r="B34" s="2" t="s">
        <v>72</v>
      </c>
      <c r="C34" s="38">
        <v>6</v>
      </c>
      <c r="D34" s="36">
        <v>0.3</v>
      </c>
      <c r="E34" s="27">
        <f t="shared" si="4"/>
        <v>3.899999999999999</v>
      </c>
      <c r="F34" s="30">
        <f t="shared" si="0"/>
        <v>23.399999999999995</v>
      </c>
      <c r="G34" s="2">
        <v>4</v>
      </c>
      <c r="H34" s="33">
        <f t="shared" si="1"/>
        <v>1.4507999999999997E-2</v>
      </c>
      <c r="I34" s="33">
        <f t="shared" si="5"/>
        <v>1.7227319999999999</v>
      </c>
      <c r="J34" s="28">
        <f t="shared" si="2"/>
        <v>0.71780500000000003</v>
      </c>
      <c r="K34" s="2" t="str">
        <f t="shared" si="3"/>
        <v>PB-15</v>
      </c>
    </row>
    <row r="35" spans="1:11" ht="12" customHeight="1" x14ac:dyDescent="0.25">
      <c r="A35" s="34" t="s">
        <v>52</v>
      </c>
      <c r="B35" s="2" t="s">
        <v>49</v>
      </c>
      <c r="C35" s="38">
        <v>61</v>
      </c>
      <c r="D35" s="36">
        <v>0</v>
      </c>
      <c r="E35" s="27">
        <f t="shared" si="4"/>
        <v>3.899999999999999</v>
      </c>
      <c r="F35" s="30">
        <f t="shared" si="0"/>
        <v>237.89999999999995</v>
      </c>
      <c r="G35" s="2">
        <v>4</v>
      </c>
      <c r="H35" s="33">
        <f t="shared" si="1"/>
        <v>0.14749799999999996</v>
      </c>
      <c r="I35" s="33">
        <f t="shared" si="5"/>
        <v>1.8702299999999998</v>
      </c>
      <c r="J35" s="28">
        <f t="shared" si="2"/>
        <v>0.77926249999999997</v>
      </c>
      <c r="K35" s="2" t="str">
        <f t="shared" si="3"/>
        <v>PB-15</v>
      </c>
    </row>
    <row r="36" spans="1:11" ht="12" customHeight="1" x14ac:dyDescent="0.25">
      <c r="A36" s="34" t="s">
        <v>49</v>
      </c>
      <c r="B36" s="2" t="s">
        <v>60</v>
      </c>
      <c r="C36" s="38">
        <v>8</v>
      </c>
      <c r="D36" s="36">
        <v>0</v>
      </c>
      <c r="E36" s="27">
        <f t="shared" si="4"/>
        <v>3.899999999999999</v>
      </c>
      <c r="F36" s="30">
        <f t="shared" si="0"/>
        <v>31.199999999999992</v>
      </c>
      <c r="G36" s="2">
        <v>4</v>
      </c>
      <c r="H36" s="33">
        <f t="shared" si="1"/>
        <v>1.9343999999999993E-2</v>
      </c>
      <c r="I36" s="33">
        <f t="shared" si="5"/>
        <v>1.8895739999999999</v>
      </c>
      <c r="J36" s="28">
        <f t="shared" si="2"/>
        <v>0.78732249999999993</v>
      </c>
      <c r="K36" s="2" t="str">
        <f t="shared" si="3"/>
        <v>PB-14</v>
      </c>
    </row>
  </sheetData>
  <mergeCells count="12">
    <mergeCell ref="J13:J14"/>
    <mergeCell ref="K13:K14"/>
    <mergeCell ref="A1:K1"/>
    <mergeCell ref="C8:G8"/>
    <mergeCell ref="I8:J8"/>
    <mergeCell ref="C9:G9"/>
    <mergeCell ref="I9:J9"/>
    <mergeCell ref="A13:C13"/>
    <mergeCell ref="D13:E13"/>
    <mergeCell ref="F13:F14"/>
    <mergeCell ref="G13:G14"/>
    <mergeCell ref="H13:I13"/>
  </mergeCells>
  <dataValidations disablePrompts="1" count="2">
    <dataValidation type="list" allowBlank="1" showInputMessage="1" showErrorMessage="1" sqref="D5:D6 G15:G36" xr:uid="{77EB5D8F-6FB0-4C54-8D6F-C0EED5B119BB}">
      <formula1>$R$1:$R$10</formula1>
    </dataValidation>
    <dataValidation type="list" allowBlank="1" showInputMessage="1" showErrorMessage="1" sqref="B8" xr:uid="{BB94AF70-9651-4F7E-809A-307E8336FF04}">
      <formula1>$A$28:$A$30</formula1>
    </dataValidation>
  </dataValidations>
  <pageMargins left="0.7" right="0.7" top="0.75" bottom="0.75" header="0.3" footer="0.3"/>
  <pageSetup scale="83" orientation="portrait" r:id="rId1"/>
  <headerFooter>
    <oddHeader xml:space="preserve">&amp;R
4/11/16
CALC: KWR
CHKD: DRB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A5566A9EF6F54D81FD85FDE38B1A10" ma:contentTypeVersion="1" ma:contentTypeDescription="Create a new document." ma:contentTypeScope="" ma:versionID="4c5760a8a2ea176b978ff0707df9493a">
  <xsd:schema xmlns:xsd="http://www.w3.org/2001/XMLSchema" xmlns:xs="http://www.w3.org/2001/XMLSchema" xmlns:p="http://schemas.microsoft.com/office/2006/metadata/properties" xmlns:ns2="cdf5cfbf-cf86-4eb7-ac31-a9fd0075546e" targetNamespace="http://schemas.microsoft.com/office/2006/metadata/properties" ma:root="true" ma:fieldsID="2cc926c9155e1d588be119edf2be2550" ns2:_=""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990DDF-75FE-4513-BE8D-2917F8F1146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023D015-7076-4CAB-ADAF-BDE1364E02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568D6C-51A5-40F6-A532-7C6BAC697F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WEST CIRCUIT</vt:lpstr>
      <vt:lpstr>EAST CIRCUIT</vt:lpstr>
      <vt:lpstr>'EAST CIRCUIT'!Print_Area</vt:lpstr>
      <vt:lpstr>'WEST CIRCUIT'!Print_Area</vt:lpstr>
    </vt:vector>
  </TitlesOfParts>
  <Company>MS Consultants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LDRP - Voltage Drop Calculations</dc:title>
  <dc:creator>ms consultants, inc.</dc:creator>
  <cp:lastModifiedBy>Tompkins, Michael</cp:lastModifiedBy>
  <cp:lastPrinted>2016-04-12T14:20:22Z</cp:lastPrinted>
  <dcterms:created xsi:type="dcterms:W3CDTF">2000-12-11T14:28:56Z</dcterms:created>
  <dcterms:modified xsi:type="dcterms:W3CDTF">2024-01-16T19:58:39Z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0x01010077A5566A9EF6F54D81FD85FDE38B1A10</vt:lpwstr>
  </property>
</Properties>
</file>